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2_zakazky\A-19-26_Mozolky\15_CD\2021-01-27_CD_A-19-26_Mozolky_DPS\Soupis prací, dodávek a služeb\"/>
    </mc:Choice>
  </mc:AlternateContent>
  <xr:revisionPtr revIDLastSave="0" documentId="13_ncr:1_{2E774632-5455-4F73-AFF9-9159D12183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</sheets>
  <definedNames>
    <definedName name="_xlnm.Print_Area" localSheetId="0">REKAPITULACE!$B$1:$I$28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20" i="1"/>
  <c r="I22" i="1" l="1"/>
  <c r="H22" i="1"/>
  <c r="I16" i="1"/>
  <c r="I21" i="1" l="1"/>
  <c r="I23" i="1"/>
  <c r="I19" i="1"/>
  <c r="H23" i="1"/>
  <c r="H21" i="1"/>
  <c r="H19" i="1"/>
  <c r="G18" i="1"/>
  <c r="G27" i="1" s="1"/>
  <c r="H9" i="1"/>
  <c r="H10" i="1"/>
  <c r="H11" i="1"/>
  <c r="H12" i="1"/>
  <c r="H13" i="1"/>
  <c r="H14" i="1"/>
  <c r="H15" i="1"/>
  <c r="H16" i="1"/>
  <c r="H17" i="1"/>
  <c r="H8" i="1"/>
  <c r="I17" i="1"/>
  <c r="H18" i="1" l="1"/>
  <c r="I15" i="1"/>
  <c r="I25" i="1" l="1"/>
  <c r="I8" i="1"/>
  <c r="I9" i="1"/>
  <c r="I10" i="1"/>
  <c r="I11" i="1"/>
  <c r="I12" i="1"/>
  <c r="I13" i="1"/>
  <c r="I14" i="1"/>
  <c r="H25" i="1"/>
  <c r="H27" i="1" s="1"/>
  <c r="I18" i="1" l="1"/>
  <c r="I27" i="1" s="1"/>
</calcChain>
</file>

<file path=xl/sharedStrings.xml><?xml version="1.0" encoding="utf-8"?>
<sst xmlns="http://schemas.openxmlformats.org/spreadsheetml/2006/main" count="54" uniqueCount="51">
  <si>
    <t>SO 01</t>
  </si>
  <si>
    <t>Architektonicko-stavební řešení</t>
  </si>
  <si>
    <t>D.1.1</t>
  </si>
  <si>
    <t>D.1.2</t>
  </si>
  <si>
    <t>D.1.3</t>
  </si>
  <si>
    <t>D.1.4</t>
  </si>
  <si>
    <t>D.1.4a</t>
  </si>
  <si>
    <t>D.1.4b</t>
  </si>
  <si>
    <t>D.1.4c</t>
  </si>
  <si>
    <t>D.1.4e</t>
  </si>
  <si>
    <t>Technika prostředí staveb</t>
  </si>
  <si>
    <t>Obsah přílohy:</t>
  </si>
  <si>
    <t xml:space="preserve">Vytápění </t>
  </si>
  <si>
    <t xml:space="preserve">Zakázka </t>
  </si>
  <si>
    <t>D.</t>
  </si>
  <si>
    <t>Dokumentace objektů a technických a technologických zařízení</t>
  </si>
  <si>
    <t>D.1</t>
  </si>
  <si>
    <t>Dokumentace stavebního nebo inženýrského objektu</t>
  </si>
  <si>
    <t xml:space="preserve">Stupeň: </t>
  </si>
  <si>
    <t xml:space="preserve">Číslo zakázky: </t>
  </si>
  <si>
    <t>Vzduchotechnika</t>
  </si>
  <si>
    <t>VN+ON</t>
  </si>
  <si>
    <t>REKAPITULACE NÁKLADŮ</t>
  </si>
  <si>
    <t>Stavebně konstrukční část - viz D.1.1</t>
  </si>
  <si>
    <t>Požárně bezpečností řešení - viz D.1.1</t>
  </si>
  <si>
    <t>cena bez DPH</t>
  </si>
  <si>
    <t>cena s DPH</t>
  </si>
  <si>
    <t>Vedlejší a ostatní náklady</t>
  </si>
  <si>
    <t>REKAPITULACE NÁKLADŮ CELKEM</t>
  </si>
  <si>
    <t>Zdravotechnika</t>
  </si>
  <si>
    <t>1. STAVEBNÍ OBJEKTY + INŽENÝRSKÉ OBJEKTY</t>
  </si>
  <si>
    <t>CELKEM OBJEKT SO 01</t>
  </si>
  <si>
    <t>Silnoproudé instalace</t>
  </si>
  <si>
    <t>Slaboproudé instalace</t>
  </si>
  <si>
    <t>Mozolky 52</t>
  </si>
  <si>
    <t>A-19-26</t>
  </si>
  <si>
    <t>SO 02</t>
  </si>
  <si>
    <t>Hlavní objekt</t>
  </si>
  <si>
    <t>Přístřešek na popelnice</t>
  </si>
  <si>
    <t>IO 200</t>
  </si>
  <si>
    <t>Komunikace a zpevněné plochy</t>
  </si>
  <si>
    <t>IO 800</t>
  </si>
  <si>
    <t>Sadové úpravy</t>
  </si>
  <si>
    <t>DPH 21%</t>
  </si>
  <si>
    <t>D.1.4f</t>
  </si>
  <si>
    <t>Měření a regulace</t>
  </si>
  <si>
    <t>DPS</t>
  </si>
  <si>
    <t>IO 602</t>
  </si>
  <si>
    <t>Přeložka VN+SLP za trafostanice</t>
  </si>
  <si>
    <t>IO 100</t>
  </si>
  <si>
    <t>Příprava území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</si>
</sst>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2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0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20" applyNumberFormat="0" applyFill="0" applyAlignment="0" applyProtection="0"/>
    <xf numFmtId="0" fontId="11" fillId="12" borderId="0" applyNumberFormat="0" applyBorder="0" applyAlignment="0" applyProtection="0"/>
    <xf numFmtId="0" fontId="12" fillId="13" borderId="21" applyNumberFormat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5" borderId="25" applyNumberFormat="0" applyFont="0" applyAlignment="0" applyProtection="0"/>
    <xf numFmtId="0" fontId="18" fillId="0" borderId="26" applyNumberFormat="0" applyFill="0" applyAlignment="0" applyProtection="0"/>
    <xf numFmtId="0" fontId="19" fillId="1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4" borderId="27" applyNumberFormat="0" applyAlignment="0" applyProtection="0"/>
    <xf numFmtId="0" fontId="22" fillId="3" borderId="27" applyNumberFormat="0" applyAlignment="0" applyProtection="0"/>
    <xf numFmtId="0" fontId="23" fillId="3" borderId="28" applyNumberFormat="0" applyAlignment="0" applyProtection="0"/>
    <xf numFmtId="0" fontId="2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4" fillId="0" borderId="0"/>
  </cellStyleXfs>
  <cellXfs count="105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0" fillId="0" borderId="8" xfId="0" applyFont="1" applyFill="1" applyBorder="1"/>
    <xf numFmtId="0" fontId="0" fillId="0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2" fillId="0" borderId="30" xfId="0" applyFont="1" applyFill="1" applyBorder="1"/>
    <xf numFmtId="0" fontId="0" fillId="0" borderId="30" xfId="0" applyFill="1" applyBorder="1"/>
    <xf numFmtId="0" fontId="2" fillId="18" borderId="8" xfId="0" applyFont="1" applyFill="1" applyBorder="1"/>
    <xf numFmtId="0" fontId="0" fillId="18" borderId="15" xfId="0" applyFill="1" applyBorder="1"/>
    <xf numFmtId="0" fontId="1" fillId="0" borderId="8" xfId="0" applyFont="1" applyBorder="1" applyAlignment="1">
      <alignment horizontal="center"/>
    </xf>
    <xf numFmtId="0" fontId="0" fillId="0" borderId="0" xfId="0" applyAlignment="1">
      <alignment vertical="center"/>
    </xf>
    <xf numFmtId="0" fontId="27" fillId="18" borderId="8" xfId="0" applyFont="1" applyFill="1" applyBorder="1" applyAlignment="1">
      <alignment vertical="center"/>
    </xf>
    <xf numFmtId="0" fontId="0" fillId="0" borderId="0" xfId="0" applyFill="1"/>
    <xf numFmtId="0" fontId="1" fillId="0" borderId="8" xfId="0" applyFont="1" applyFill="1" applyBorder="1" applyAlignment="1">
      <alignment horizontal="left" vertical="center" wrapText="1"/>
    </xf>
    <xf numFmtId="0" fontId="0" fillId="0" borderId="0" xfId="0" applyFont="1"/>
    <xf numFmtId="164" fontId="4" fillId="0" borderId="2" xfId="0" applyNumberFormat="1" applyFont="1" applyBorder="1" applyAlignment="1">
      <alignment horizontal="left" vertical="center"/>
    </xf>
    <xf numFmtId="164" fontId="4" fillId="0" borderId="18" xfId="0" applyNumberFormat="1" applyFont="1" applyBorder="1" applyAlignment="1">
      <alignment horizontal="left" vertical="center"/>
    </xf>
    <xf numFmtId="164" fontId="0" fillId="0" borderId="13" xfId="0" applyNumberFormat="1" applyFill="1" applyBorder="1"/>
    <xf numFmtId="164" fontId="1" fillId="18" borderId="5" xfId="0" applyNumberFormat="1" applyFont="1" applyFill="1" applyBorder="1" applyAlignment="1">
      <alignment horizontal="center"/>
    </xf>
    <xf numFmtId="164" fontId="0" fillId="19" borderId="31" xfId="0" applyNumberFormat="1" applyFont="1" applyFill="1" applyBorder="1"/>
    <xf numFmtId="164" fontId="0" fillId="19" borderId="32" xfId="0" applyNumberFormat="1" applyFont="1" applyFill="1" applyBorder="1"/>
    <xf numFmtId="164" fontId="0" fillId="19" borderId="16" xfId="0" applyNumberFormat="1" applyFont="1" applyFill="1" applyBorder="1"/>
    <xf numFmtId="164" fontId="0" fillId="19" borderId="33" xfId="0" applyNumberFormat="1" applyFont="1" applyFill="1" applyBorder="1"/>
    <xf numFmtId="164" fontId="0" fillId="19" borderId="17" xfId="0" applyNumberFormat="1" applyFont="1" applyFill="1" applyBorder="1"/>
    <xf numFmtId="164" fontId="0" fillId="19" borderId="34" xfId="0" applyNumberFormat="1" applyFont="1" applyFill="1" applyBorder="1"/>
    <xf numFmtId="164" fontId="1" fillId="18" borderId="6" xfId="0" applyNumberFormat="1" applyFont="1" applyFill="1" applyBorder="1"/>
    <xf numFmtId="164" fontId="26" fillId="0" borderId="8" xfId="0" applyNumberFormat="1" applyFont="1" applyFill="1" applyBorder="1"/>
    <xf numFmtId="164" fontId="0" fillId="0" borderId="0" xfId="0" applyNumberFormat="1"/>
    <xf numFmtId="164" fontId="27" fillId="18" borderId="8" xfId="0" applyNumberFormat="1" applyFont="1" applyFill="1" applyBorder="1" applyAlignment="1">
      <alignment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164" fontId="1" fillId="18" borderId="5" xfId="0" applyNumberFormat="1" applyFont="1" applyFill="1" applyBorder="1"/>
    <xf numFmtId="0" fontId="0" fillId="0" borderId="41" xfId="0" applyBorder="1"/>
    <xf numFmtId="0" fontId="0" fillId="0" borderId="42" xfId="0" applyBorder="1"/>
    <xf numFmtId="49" fontId="1" fillId="18" borderId="4" xfId="0" applyNumberFormat="1" applyFont="1" applyFill="1" applyBorder="1" applyAlignment="1">
      <alignment vertical="center"/>
    </xf>
    <xf numFmtId="49" fontId="1" fillId="18" borderId="8" xfId="0" applyNumberFormat="1" applyFont="1" applyFill="1" applyBorder="1" applyAlignment="1">
      <alignment vertical="center"/>
    </xf>
    <xf numFmtId="0" fontId="26" fillId="0" borderId="43" xfId="0" applyFont="1" applyFill="1" applyBorder="1" applyAlignment="1">
      <alignment horizontal="left" vertical="center"/>
    </xf>
    <xf numFmtId="0" fontId="26" fillId="0" borderId="44" xfId="0" applyFont="1" applyFill="1" applyBorder="1" applyAlignment="1">
      <alignment horizontal="left" vertical="center"/>
    </xf>
    <xf numFmtId="0" fontId="26" fillId="0" borderId="45" xfId="0" applyFont="1" applyFill="1" applyBorder="1" applyAlignment="1">
      <alignment horizontal="left" vertical="center"/>
    </xf>
    <xf numFmtId="0" fontId="26" fillId="0" borderId="46" xfId="0" applyFont="1" applyFill="1" applyBorder="1" applyAlignment="1">
      <alignment horizontal="left" vertical="center"/>
    </xf>
    <xf numFmtId="0" fontId="1" fillId="18" borderId="47" xfId="0" applyFont="1" applyFill="1" applyBorder="1" applyAlignment="1">
      <alignment wrapText="1"/>
    </xf>
    <xf numFmtId="0" fontId="1" fillId="18" borderId="7" xfId="0" applyFont="1" applyFill="1" applyBorder="1" applyAlignment="1">
      <alignment wrapText="1"/>
    </xf>
    <xf numFmtId="164" fontId="1" fillId="18" borderId="4" xfId="0" applyNumberFormat="1" applyFont="1" applyFill="1" applyBorder="1"/>
    <xf numFmtId="164" fontId="1" fillId="18" borderId="8" xfId="0" applyNumberFormat="1" applyFont="1" applyFill="1" applyBorder="1"/>
    <xf numFmtId="164" fontId="0" fillId="0" borderId="8" xfId="0" applyNumberFormat="1" applyFont="1" applyFill="1" applyBorder="1"/>
    <xf numFmtId="0" fontId="0" fillId="0" borderId="12" xfId="0" applyBorder="1" applyAlignment="1"/>
    <xf numFmtId="0" fontId="0" fillId="0" borderId="1" xfId="0" applyBorder="1" applyAlignment="1"/>
    <xf numFmtId="0" fontId="1" fillId="0" borderId="4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164" fontId="0" fillId="0" borderId="48" xfId="0" applyNumberFormat="1" applyFont="1" applyFill="1" applyBorder="1"/>
    <xf numFmtId="164" fontId="0" fillId="0" borderId="9" xfId="0" applyNumberFormat="1" applyFont="1" applyFill="1" applyBorder="1"/>
    <xf numFmtId="164" fontId="26" fillId="0" borderId="9" xfId="0" applyNumberFormat="1" applyFont="1" applyFill="1" applyBorder="1"/>
    <xf numFmtId="164" fontId="26" fillId="0" borderId="10" xfId="0" applyNumberFormat="1" applyFont="1" applyFill="1" applyBorder="1"/>
    <xf numFmtId="49" fontId="25" fillId="18" borderId="3" xfId="0" applyNumberFormat="1" applyFont="1" applyFill="1" applyBorder="1" applyAlignment="1">
      <alignment horizontal="center" vertical="center"/>
    </xf>
    <xf numFmtId="0" fontId="25" fillId="18" borderId="14" xfId="0" applyFont="1" applyFill="1" applyBorder="1" applyAlignment="1">
      <alignment horizontal="left" vertical="center"/>
    </xf>
    <xf numFmtId="0" fontId="1" fillId="18" borderId="40" xfId="0" applyFont="1" applyFill="1" applyBorder="1"/>
    <xf numFmtId="0" fontId="1" fillId="20" borderId="12" xfId="0" applyFont="1" applyFill="1" applyBorder="1" applyAlignment="1">
      <alignment horizontal="center"/>
    </xf>
    <xf numFmtId="164" fontId="28" fillId="20" borderId="4" xfId="0" applyNumberFormat="1" applyFont="1" applyFill="1" applyBorder="1" applyAlignment="1">
      <alignment horizontal="right" vertical="center"/>
    </xf>
    <xf numFmtId="164" fontId="28" fillId="20" borderId="36" xfId="0" applyNumberFormat="1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26" fillId="0" borderId="0" xfId="0" applyNumberFormat="1" applyFont="1" applyFill="1" applyBorder="1"/>
    <xf numFmtId="164" fontId="26" fillId="0" borderId="15" xfId="0" applyNumberFormat="1" applyFont="1" applyFill="1" applyBorder="1"/>
    <xf numFmtId="0" fontId="0" fillId="0" borderId="1" xfId="0" applyBorder="1"/>
    <xf numFmtId="164" fontId="0" fillId="21" borderId="9" xfId="0" applyNumberFormat="1" applyFont="1" applyFill="1" applyBorder="1"/>
    <xf numFmtId="0" fontId="0" fillId="0" borderId="0" xfId="0" applyBorder="1"/>
    <xf numFmtId="0" fontId="1" fillId="0" borderId="4" xfId="0" applyFont="1" applyFill="1" applyBorder="1" applyAlignment="1">
      <alignment horizontal="center" vertical="center"/>
    </xf>
    <xf numFmtId="0" fontId="27" fillId="18" borderId="1" xfId="0" applyFont="1" applyFill="1" applyBorder="1" applyAlignment="1">
      <alignment horizontal="left" vertical="center"/>
    </xf>
    <xf numFmtId="0" fontId="27" fillId="18" borderId="7" xfId="0" applyFont="1" applyFill="1" applyBorder="1" applyAlignment="1">
      <alignment horizontal="left" vertical="center"/>
    </xf>
    <xf numFmtId="0" fontId="27" fillId="18" borderId="40" xfId="0" applyFont="1" applyFill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49" fontId="25" fillId="0" borderId="12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1" fillId="20" borderId="1" xfId="0" applyFont="1" applyFill="1" applyBorder="1" applyAlignment="1">
      <alignment horizontal="center" vertical="center"/>
    </xf>
    <xf numFmtId="0" fontId="1" fillId="2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" fillId="18" borderId="3" xfId="0" applyFont="1" applyFill="1" applyBorder="1" applyAlignment="1">
      <alignment horizontal="left" wrapText="1"/>
    </xf>
    <xf numFmtId="0" fontId="1" fillId="18" borderId="35" xfId="0" applyFont="1" applyFill="1" applyBorder="1" applyAlignment="1">
      <alignment horizontal="left" wrapText="1"/>
    </xf>
  </cellXfs>
  <cellStyles count="50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Chybně 2" xfId="21" xr:uid="{00000000-0005-0000-0000-000013000000}"/>
    <cellStyle name="Kontrolní buňka 2" xfId="22" xr:uid="{00000000-0005-0000-0000-000014000000}"/>
    <cellStyle name="Nadpis 1 2" xfId="23" xr:uid="{00000000-0005-0000-0000-000015000000}"/>
    <cellStyle name="Nadpis 2 2" xfId="24" xr:uid="{00000000-0005-0000-0000-000016000000}"/>
    <cellStyle name="Nadpis 3 2" xfId="25" xr:uid="{00000000-0005-0000-0000-000017000000}"/>
    <cellStyle name="Nadpis 4 2" xfId="26" xr:uid="{00000000-0005-0000-0000-000018000000}"/>
    <cellStyle name="Název 2" xfId="27" xr:uid="{00000000-0005-0000-0000-000019000000}"/>
    <cellStyle name="Neutrální 2" xfId="28" xr:uid="{00000000-0005-0000-0000-00001A000000}"/>
    <cellStyle name="Normální" xfId="0" builtinId="0"/>
    <cellStyle name="normální 2" xfId="29" xr:uid="{00000000-0005-0000-0000-00001C000000}"/>
    <cellStyle name="normální 3" xfId="30" xr:uid="{00000000-0005-0000-0000-00001D000000}"/>
    <cellStyle name="normální 4" xfId="31" xr:uid="{00000000-0005-0000-0000-00001E000000}"/>
    <cellStyle name="normální 5" xfId="32" xr:uid="{00000000-0005-0000-0000-00001F000000}"/>
    <cellStyle name="normální 6" xfId="33" xr:uid="{00000000-0005-0000-0000-000020000000}"/>
    <cellStyle name="normální 7" xfId="34" xr:uid="{00000000-0005-0000-0000-000021000000}"/>
    <cellStyle name="Normální 8" xfId="1" xr:uid="{00000000-0005-0000-0000-000022000000}"/>
    <cellStyle name="Normální 9" xfId="49" xr:uid="{00000000-0005-0000-0000-000023000000}"/>
    <cellStyle name="Poznámka 2" xfId="35" xr:uid="{00000000-0005-0000-0000-000024000000}"/>
    <cellStyle name="Propojená buňka 2" xfId="36" xr:uid="{00000000-0005-0000-0000-000025000000}"/>
    <cellStyle name="Správně 2" xfId="37" xr:uid="{00000000-0005-0000-0000-000026000000}"/>
    <cellStyle name="Text upozornění 2" xfId="38" xr:uid="{00000000-0005-0000-0000-000027000000}"/>
    <cellStyle name="Vstup 2" xfId="39" xr:uid="{00000000-0005-0000-0000-000028000000}"/>
    <cellStyle name="Výpočet 2" xfId="40" xr:uid="{00000000-0005-0000-0000-000029000000}"/>
    <cellStyle name="Výstup 2" xfId="41" xr:uid="{00000000-0005-0000-0000-00002A000000}"/>
    <cellStyle name="Vysvětlující text 2" xfId="42" xr:uid="{00000000-0005-0000-0000-00002B000000}"/>
    <cellStyle name="Zvýraznění 1 2" xfId="43" xr:uid="{00000000-0005-0000-0000-00002C000000}"/>
    <cellStyle name="Zvýraznění 2 2" xfId="44" xr:uid="{00000000-0005-0000-0000-00002D000000}"/>
    <cellStyle name="Zvýraznění 3 2" xfId="45" xr:uid="{00000000-0005-0000-0000-00002E000000}"/>
    <cellStyle name="Zvýraznění 4 2" xfId="46" xr:uid="{00000000-0005-0000-0000-00002F000000}"/>
    <cellStyle name="Zvýraznění 5 2" xfId="47" xr:uid="{00000000-0005-0000-0000-000030000000}"/>
    <cellStyle name="Zvýraznění 6 2" xfId="48" xr:uid="{00000000-0005-0000-0000-000031000000}"/>
  </cellStyles>
  <dxfs count="0"/>
  <tableStyles count="0" defaultTableStyle="TableStyleMedium2" defaultPivotStyle="PivotStyleLight16"/>
  <colors>
    <mruColors>
      <color rgb="FF99C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view="pageBreakPreview" topLeftCell="B1" zoomScaleNormal="100" zoomScaleSheetLayoutView="100" workbookViewId="0">
      <selection activeCell="H13" sqref="H13"/>
    </sheetView>
  </sheetViews>
  <sheetFormatPr defaultRowHeight="15" x14ac:dyDescent="0.25"/>
  <cols>
    <col min="1" max="1" width="28" hidden="1" customWidth="1"/>
    <col min="2" max="2" width="16.7109375" customWidth="1"/>
    <col min="3" max="3" width="11.5703125" customWidth="1"/>
    <col min="4" max="4" width="55.42578125" customWidth="1"/>
    <col min="5" max="5" width="9.28515625" customWidth="1"/>
    <col min="6" max="6" width="55.85546875" customWidth="1"/>
    <col min="7" max="7" width="18.7109375" style="32" customWidth="1"/>
    <col min="8" max="8" width="16.7109375" style="32" customWidth="1"/>
    <col min="9" max="9" width="18.5703125" style="32" customWidth="1"/>
  </cols>
  <sheetData>
    <row r="1" spans="1:9" ht="35.25" customHeight="1" thickBot="1" x14ac:dyDescent="0.3">
      <c r="A1" s="78" t="s">
        <v>13</v>
      </c>
      <c r="B1" s="80"/>
      <c r="C1" s="93" t="s">
        <v>34</v>
      </c>
      <c r="D1" s="94"/>
      <c r="E1" s="94"/>
      <c r="F1" s="94"/>
      <c r="G1" s="94"/>
      <c r="H1" s="94"/>
      <c r="I1" s="95"/>
    </row>
    <row r="2" spans="1:9" x14ac:dyDescent="0.25">
      <c r="A2" s="79"/>
      <c r="B2" s="81"/>
      <c r="C2" s="3" t="s">
        <v>19</v>
      </c>
      <c r="D2" s="4"/>
      <c r="E2" s="96" t="s">
        <v>35</v>
      </c>
      <c r="F2" s="97"/>
      <c r="G2" s="20"/>
      <c r="H2" s="20"/>
      <c r="I2" s="20"/>
    </row>
    <row r="3" spans="1:9" x14ac:dyDescent="0.25">
      <c r="A3" s="79"/>
      <c r="B3" s="81"/>
      <c r="C3" s="82" t="s">
        <v>18</v>
      </c>
      <c r="D3" s="83"/>
      <c r="E3" s="83" t="s">
        <v>46</v>
      </c>
      <c r="F3" s="98"/>
      <c r="G3" s="21"/>
      <c r="H3" s="21"/>
      <c r="I3" s="21"/>
    </row>
    <row r="4" spans="1:9" ht="15.75" thickBot="1" x14ac:dyDescent="0.3">
      <c r="A4" s="79"/>
      <c r="B4" s="81"/>
      <c r="C4" s="101" t="s">
        <v>11</v>
      </c>
      <c r="D4" s="102"/>
      <c r="E4" s="99" t="s">
        <v>22</v>
      </c>
      <c r="F4" s="100"/>
      <c r="G4" s="21"/>
      <c r="H4" s="21"/>
      <c r="I4" s="21"/>
    </row>
    <row r="5" spans="1:9" ht="30" customHeight="1" thickBot="1" x14ac:dyDescent="0.3">
      <c r="A5" s="1" t="s">
        <v>14</v>
      </c>
      <c r="B5" s="8" t="s">
        <v>14</v>
      </c>
      <c r="C5" s="9" t="s">
        <v>15</v>
      </c>
      <c r="D5" s="10"/>
      <c r="E5" s="10"/>
      <c r="F5" s="11"/>
      <c r="G5" s="22"/>
      <c r="H5" s="22"/>
      <c r="I5" s="22"/>
    </row>
    <row r="6" spans="1:9" ht="30" customHeight="1" thickBot="1" x14ac:dyDescent="0.3">
      <c r="A6" s="2"/>
      <c r="B6" s="61" t="s">
        <v>16</v>
      </c>
      <c r="C6" s="62" t="s">
        <v>17</v>
      </c>
      <c r="D6" s="63"/>
      <c r="E6" s="12"/>
      <c r="F6" s="13"/>
      <c r="G6" s="23" t="s">
        <v>25</v>
      </c>
      <c r="H6" s="23" t="s">
        <v>43</v>
      </c>
      <c r="I6" s="23" t="s">
        <v>26</v>
      </c>
    </row>
    <row r="7" spans="1:9" ht="30" customHeight="1" thickBot="1" x14ac:dyDescent="0.3">
      <c r="A7" s="7"/>
      <c r="B7" s="89"/>
      <c r="C7" s="91" t="s">
        <v>30</v>
      </c>
      <c r="D7" s="92"/>
      <c r="E7" s="64"/>
      <c r="F7" s="64"/>
      <c r="G7" s="65"/>
      <c r="H7" s="66"/>
      <c r="I7" s="65"/>
    </row>
    <row r="8" spans="1:9" x14ac:dyDescent="0.25">
      <c r="B8" s="90"/>
      <c r="C8" s="84" t="s">
        <v>0</v>
      </c>
      <c r="D8" s="86" t="s">
        <v>37</v>
      </c>
      <c r="E8" s="34" t="s">
        <v>2</v>
      </c>
      <c r="F8" s="43" t="s">
        <v>1</v>
      </c>
      <c r="G8" s="57"/>
      <c r="H8" s="24">
        <f>G8*0.21</f>
        <v>0</v>
      </c>
      <c r="I8" s="25">
        <f t="shared" ref="I8:I17" si="0">G8*1.21</f>
        <v>0</v>
      </c>
    </row>
    <row r="9" spans="1:9" x14ac:dyDescent="0.25">
      <c r="B9" s="90"/>
      <c r="C9" s="85"/>
      <c r="D9" s="87"/>
      <c r="E9" s="35" t="s">
        <v>3</v>
      </c>
      <c r="F9" s="44" t="s">
        <v>23</v>
      </c>
      <c r="G9" s="72">
        <v>0</v>
      </c>
      <c r="H9" s="26">
        <f t="shared" ref="H9:H17" si="1">G9*0.21</f>
        <v>0</v>
      </c>
      <c r="I9" s="27">
        <f t="shared" si="0"/>
        <v>0</v>
      </c>
    </row>
    <row r="10" spans="1:9" x14ac:dyDescent="0.25">
      <c r="B10" s="90"/>
      <c r="C10" s="85"/>
      <c r="D10" s="87"/>
      <c r="E10" s="35" t="s">
        <v>4</v>
      </c>
      <c r="F10" s="44" t="s">
        <v>24</v>
      </c>
      <c r="G10" s="72">
        <v>0</v>
      </c>
      <c r="H10" s="26">
        <f t="shared" si="1"/>
        <v>0</v>
      </c>
      <c r="I10" s="27">
        <f t="shared" si="0"/>
        <v>0</v>
      </c>
    </row>
    <row r="11" spans="1:9" ht="14.45" hidden="1" customHeight="1" x14ac:dyDescent="0.25">
      <c r="B11" s="90"/>
      <c r="C11" s="85"/>
      <c r="D11" s="87"/>
      <c r="E11" s="35" t="s">
        <v>5</v>
      </c>
      <c r="F11" s="44" t="s">
        <v>10</v>
      </c>
      <c r="G11" s="58"/>
      <c r="H11" s="26">
        <f t="shared" si="1"/>
        <v>0</v>
      </c>
      <c r="I11" s="27">
        <f t="shared" si="0"/>
        <v>0</v>
      </c>
    </row>
    <row r="12" spans="1:9" x14ac:dyDescent="0.25">
      <c r="B12" s="90"/>
      <c r="C12" s="85"/>
      <c r="D12" s="87"/>
      <c r="E12" s="35" t="s">
        <v>6</v>
      </c>
      <c r="F12" s="44" t="s">
        <v>12</v>
      </c>
      <c r="G12" s="59"/>
      <c r="H12" s="26">
        <f t="shared" si="1"/>
        <v>0</v>
      </c>
      <c r="I12" s="27">
        <f t="shared" si="0"/>
        <v>0</v>
      </c>
    </row>
    <row r="13" spans="1:9" x14ac:dyDescent="0.25">
      <c r="B13" s="90"/>
      <c r="C13" s="85"/>
      <c r="D13" s="87"/>
      <c r="E13" s="35" t="s">
        <v>7</v>
      </c>
      <c r="F13" s="44" t="s">
        <v>20</v>
      </c>
      <c r="G13" s="59"/>
      <c r="H13" s="26">
        <f t="shared" si="1"/>
        <v>0</v>
      </c>
      <c r="I13" s="27">
        <f t="shared" si="0"/>
        <v>0</v>
      </c>
    </row>
    <row r="14" spans="1:9" x14ac:dyDescent="0.25">
      <c r="B14" s="90"/>
      <c r="C14" s="85"/>
      <c r="D14" s="87"/>
      <c r="E14" s="35" t="s">
        <v>8</v>
      </c>
      <c r="F14" s="44" t="s">
        <v>29</v>
      </c>
      <c r="G14" s="59"/>
      <c r="H14" s="26">
        <f t="shared" si="1"/>
        <v>0</v>
      </c>
      <c r="I14" s="27">
        <f t="shared" si="0"/>
        <v>0</v>
      </c>
    </row>
    <row r="15" spans="1:9" x14ac:dyDescent="0.25">
      <c r="B15" s="90"/>
      <c r="C15" s="85"/>
      <c r="D15" s="87"/>
      <c r="E15" s="37" t="s">
        <v>6</v>
      </c>
      <c r="F15" s="45" t="s">
        <v>32</v>
      </c>
      <c r="G15" s="59"/>
      <c r="H15" s="26">
        <f t="shared" si="1"/>
        <v>0</v>
      </c>
      <c r="I15" s="27">
        <f t="shared" si="0"/>
        <v>0</v>
      </c>
    </row>
    <row r="16" spans="1:9" x14ac:dyDescent="0.25">
      <c r="B16" s="90"/>
      <c r="C16" s="85"/>
      <c r="D16" s="87"/>
      <c r="E16" s="37" t="s">
        <v>9</v>
      </c>
      <c r="F16" s="45" t="s">
        <v>33</v>
      </c>
      <c r="G16" s="59"/>
      <c r="H16" s="26">
        <f t="shared" si="1"/>
        <v>0</v>
      </c>
      <c r="I16" s="27">
        <f t="shared" si="0"/>
        <v>0</v>
      </c>
    </row>
    <row r="17" spans="1:9" ht="15.75" thickBot="1" x14ac:dyDescent="0.3">
      <c r="B17" s="90"/>
      <c r="C17" s="85"/>
      <c r="D17" s="87"/>
      <c r="E17" s="36" t="s">
        <v>44</v>
      </c>
      <c r="F17" s="46" t="s">
        <v>45</v>
      </c>
      <c r="G17" s="60"/>
      <c r="H17" s="28">
        <f t="shared" si="1"/>
        <v>0</v>
      </c>
      <c r="I17" s="29">
        <f t="shared" si="0"/>
        <v>0</v>
      </c>
    </row>
    <row r="18" spans="1:9" ht="15.75" thickBot="1" x14ac:dyDescent="0.3">
      <c r="B18" s="90"/>
      <c r="C18" s="85"/>
      <c r="D18" s="88"/>
      <c r="E18" s="103" t="s">
        <v>31</v>
      </c>
      <c r="F18" s="104"/>
      <c r="G18" s="38">
        <f>SUM(G8:G17)</f>
        <v>0</v>
      </c>
      <c r="H18" s="30">
        <f>SUM(H8:H17)</f>
        <v>0</v>
      </c>
      <c r="I18" s="30">
        <f>SUM(I8:I17)</f>
        <v>0</v>
      </c>
    </row>
    <row r="19" spans="1:9" ht="15.75" thickBot="1" x14ac:dyDescent="0.3">
      <c r="A19" s="39"/>
      <c r="B19" s="52"/>
      <c r="C19" s="67" t="s">
        <v>36</v>
      </c>
      <c r="D19" s="54" t="s">
        <v>38</v>
      </c>
      <c r="E19" s="41"/>
      <c r="F19" s="47"/>
      <c r="G19" s="49"/>
      <c r="H19" s="50">
        <f>G19*0.21</f>
        <v>0</v>
      </c>
      <c r="I19" s="50">
        <f>G19*1.21</f>
        <v>0</v>
      </c>
    </row>
    <row r="20" spans="1:9" ht="15.75" thickBot="1" x14ac:dyDescent="0.3">
      <c r="A20" s="73"/>
      <c r="B20" s="52"/>
      <c r="C20" s="74" t="s">
        <v>49</v>
      </c>
      <c r="D20" s="54" t="s">
        <v>50</v>
      </c>
      <c r="E20" s="41"/>
      <c r="F20" s="47"/>
      <c r="G20" s="49"/>
      <c r="H20" s="50">
        <f>G20*0.21</f>
        <v>0</v>
      </c>
      <c r="I20" s="50">
        <f>G20*1.21</f>
        <v>0</v>
      </c>
    </row>
    <row r="21" spans="1:9" ht="15.75" thickBot="1" x14ac:dyDescent="0.3">
      <c r="A21" s="71"/>
      <c r="B21" s="53"/>
      <c r="C21" s="56" t="s">
        <v>39</v>
      </c>
      <c r="D21" s="55" t="s">
        <v>40</v>
      </c>
      <c r="E21" s="42"/>
      <c r="F21" s="48"/>
      <c r="G21" s="50"/>
      <c r="H21" s="50">
        <f>G21*0.21</f>
        <v>0</v>
      </c>
      <c r="I21" s="50">
        <f t="shared" ref="I21:I23" si="2">G21*1.21</f>
        <v>0</v>
      </c>
    </row>
    <row r="22" spans="1:9" ht="15.75" thickBot="1" x14ac:dyDescent="0.3">
      <c r="A22" s="73"/>
      <c r="B22" s="53"/>
      <c r="C22" s="56" t="s">
        <v>47</v>
      </c>
      <c r="D22" s="55" t="s">
        <v>48</v>
      </c>
      <c r="E22" s="42"/>
      <c r="F22" s="48"/>
      <c r="G22" s="50"/>
      <c r="H22" s="50">
        <f>G22*0.21</f>
        <v>0</v>
      </c>
      <c r="I22" s="50">
        <f t="shared" si="2"/>
        <v>0</v>
      </c>
    </row>
    <row r="23" spans="1:9" ht="15.75" thickBot="1" x14ac:dyDescent="0.3">
      <c r="A23" s="40"/>
      <c r="B23" s="53"/>
      <c r="C23" s="56" t="s">
        <v>41</v>
      </c>
      <c r="D23" s="55" t="s">
        <v>42</v>
      </c>
      <c r="E23" s="42"/>
      <c r="F23" s="48"/>
      <c r="G23" s="50"/>
      <c r="H23" s="50">
        <f>G23*0.21</f>
        <v>0</v>
      </c>
      <c r="I23" s="50">
        <f t="shared" si="2"/>
        <v>0</v>
      </c>
    </row>
    <row r="24" spans="1:9" ht="15.75" thickBot="1" x14ac:dyDescent="0.3">
      <c r="C24" s="19"/>
      <c r="D24" s="19"/>
      <c r="E24" s="19"/>
      <c r="F24" s="19"/>
      <c r="G24" s="68"/>
      <c r="H24" s="69"/>
      <c r="I24" s="70"/>
    </row>
    <row r="25" spans="1:9" ht="15.75" thickBot="1" x14ac:dyDescent="0.3">
      <c r="A25" s="71"/>
      <c r="B25" s="14" t="s">
        <v>21</v>
      </c>
      <c r="C25" s="56" t="s">
        <v>21</v>
      </c>
      <c r="D25" s="18" t="s">
        <v>27</v>
      </c>
      <c r="E25" s="6"/>
      <c r="F25" s="5"/>
      <c r="G25" s="51"/>
      <c r="H25" s="31">
        <f t="shared" ref="H25" si="3">G25*0.21</f>
        <v>0</v>
      </c>
      <c r="I25" s="31">
        <f t="shared" ref="I25" si="4">G25*1.21</f>
        <v>0</v>
      </c>
    </row>
    <row r="26" spans="1:9" ht="15.75" thickBot="1" x14ac:dyDescent="0.3"/>
    <row r="27" spans="1:9" s="15" customFormat="1" ht="29.25" customHeight="1" thickBot="1" x14ac:dyDescent="0.3">
      <c r="B27" s="75" t="s">
        <v>28</v>
      </c>
      <c r="C27" s="76"/>
      <c r="D27" s="77"/>
      <c r="E27" s="16"/>
      <c r="F27" s="16"/>
      <c r="G27" s="33">
        <f>G18+G25+G19+G21+G23+G22+G20</f>
        <v>0</v>
      </c>
      <c r="H27" s="33">
        <f>H18+H25+H19+H21+H23+H22+H20</f>
        <v>0</v>
      </c>
      <c r="I27" s="33">
        <f>I18+I25+I19+I21+I23+I22+I20</f>
        <v>0</v>
      </c>
    </row>
    <row r="29" spans="1:9" x14ac:dyDescent="0.25">
      <c r="C29" s="17"/>
      <c r="D29" s="17"/>
    </row>
  </sheetData>
  <mergeCells count="14">
    <mergeCell ref="B27:D27"/>
    <mergeCell ref="A1:A4"/>
    <mergeCell ref="B1:B4"/>
    <mergeCell ref="C3:D3"/>
    <mergeCell ref="C8:C18"/>
    <mergeCell ref="D8:D18"/>
    <mergeCell ref="B7:B18"/>
    <mergeCell ref="C7:D7"/>
    <mergeCell ref="C1:I1"/>
    <mergeCell ref="E2:F2"/>
    <mergeCell ref="E3:F3"/>
    <mergeCell ref="E4:F4"/>
    <mergeCell ref="C4:D4"/>
    <mergeCell ref="E18:F18"/>
  </mergeCells>
  <pageMargins left="0.70866141732283472" right="0.70866141732283472" top="0.78740157480314965" bottom="0.78740157480314965" header="0.31496062992125984" footer="0.31496062992125984"/>
  <pageSetup paperSize="8" scale="95" fitToHeight="0" orientation="landscape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ambrozova</dc:creator>
  <cp:lastModifiedBy>pulkrabek</cp:lastModifiedBy>
  <cp:lastPrinted>2020-12-08T11:02:09Z</cp:lastPrinted>
  <dcterms:created xsi:type="dcterms:W3CDTF">2018-07-12T09:34:37Z</dcterms:created>
  <dcterms:modified xsi:type="dcterms:W3CDTF">2021-01-28T10:38:08Z</dcterms:modified>
</cp:coreProperties>
</file>